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23250" windowHeight="12570"/>
  </bookViews>
  <sheets>
    <sheet name="НМЦК " sheetId="7" r:id="rId1"/>
    <sheet name="РАСЧЁТ ИНДЕКСОВ " sheetId="9" r:id="rId2"/>
  </sheets>
  <definedNames>
    <definedName name="_xlnm.Print_Area" localSheetId="0">'НМЦК '!$A$1:$H$54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9"/>
  <c r="C29" s="1"/>
  <c r="F19" i="7"/>
  <c r="F18" s="1"/>
  <c r="D18"/>
  <c r="D15" s="1"/>
  <c r="D21" s="1"/>
  <c r="G17"/>
  <c r="G18" s="1"/>
  <c r="G19" s="1"/>
  <c r="G20" s="1"/>
  <c r="H20" s="1"/>
  <c r="F20"/>
  <c r="F17"/>
  <c r="D30"/>
  <c r="D29"/>
  <c r="H19" l="1"/>
  <c r="H18" s="1"/>
  <c r="H17"/>
  <c r="F15"/>
  <c r="F21" s="1"/>
  <c r="H15" l="1"/>
  <c r="D22"/>
  <c r="H21" l="1"/>
  <c r="F22" l="1"/>
  <c r="D23"/>
  <c r="D24" s="1"/>
  <c r="H22" l="1"/>
  <c r="F23"/>
  <c r="F24" s="1"/>
  <c r="H23" l="1"/>
  <c r="H24" s="1"/>
</calcChain>
</file>

<file path=xl/sharedStrings.xml><?xml version="1.0" encoding="utf-8"?>
<sst xmlns="http://schemas.openxmlformats.org/spreadsheetml/2006/main" count="67" uniqueCount="66">
  <si>
    <t>Приложение 2</t>
  </si>
  <si>
    <t>Приказа Минстроя России от 23.12.2019 №841/пр</t>
  </si>
  <si>
    <t>Наименование работ и затрат</t>
  </si>
  <si>
    <t>Стоимость без учета НДС</t>
  </si>
  <si>
    <t>НДС (20%)</t>
  </si>
  <si>
    <t>Стоимость с учетом НДС</t>
  </si>
  <si>
    <t>1</t>
  </si>
  <si>
    <t>индексов фактической и прогнозной инфляции</t>
  </si>
  <si>
    <t>(указывается наименование объекта закупки)</t>
  </si>
  <si>
    <t>Дата формирования НМЦК</t>
  </si>
  <si>
    <t>Доля выполняемых работ:</t>
  </si>
  <si>
    <t>Индекс прогнозной инфляции на весь период строительства работ:</t>
  </si>
  <si>
    <t>Заказчик:</t>
  </si>
  <si>
    <t>в том числе:</t>
  </si>
  <si>
    <t>1.1</t>
  </si>
  <si>
    <t>начальной (максимальной) цены контракта</t>
  </si>
  <si>
    <t>РАСЧЕТ</t>
  </si>
  <si>
    <t>(указывается вид подрядных работ в соответствии с объектом закупки)</t>
  </si>
  <si>
    <t>(указывается наименование объекта)</t>
  </si>
  <si>
    <t>Основания для расчета:</t>
  </si>
  <si>
    <t>N п/п</t>
  </si>
  <si>
    <t>в соответствии с Порядком определения начальной (максимальной) цены контракта, утвержденного приказом Минстроя России от 23.12.2019 N 841/пр</t>
  </si>
  <si>
    <t>Уровень цен утвержденной проектной документации</t>
  </si>
  <si>
    <t>2. Индексы прогнозной инфляции:</t>
  </si>
  <si>
    <t xml:space="preserve">Срок начала выполнения СМР </t>
  </si>
  <si>
    <t xml:space="preserve">Срок окончания выполнения СМР </t>
  </si>
  <si>
    <t>Распоряжение Распоряжение КЭПиСП от 09.01.2025 №1-р</t>
  </si>
  <si>
    <t>Строительно-монтажные работы прочие</t>
  </si>
  <si>
    <t>ПНР</t>
  </si>
  <si>
    <t xml:space="preserve">Оборудование </t>
  </si>
  <si>
    <t xml:space="preserve">Начало строительства </t>
  </si>
  <si>
    <t>Окончание строительства</t>
  </si>
  <si>
    <t>2</t>
  </si>
  <si>
    <t>3</t>
  </si>
  <si>
    <t>4</t>
  </si>
  <si>
    <t>Непредвиденные затраты для объектов капитального строительства непроизводственного назначения - 2%</t>
  </si>
  <si>
    <t>1.2</t>
  </si>
  <si>
    <t>Продолжительность строительства в соответствии с проектной документацией, мес</t>
  </si>
  <si>
    <t>Стоимость работ в
ценах на дату формирования начальной (максимальной) цены контракта
I квартал 2025г. (март 2025 г.) руб.</t>
  </si>
  <si>
    <t>Распоряжение КГЗ СПб от 31.03.2025 № 129-р</t>
  </si>
  <si>
    <t>Стоимость оборудования, в т.ч.:</t>
  </si>
  <si>
    <t>Стоимость оборудования, принятого по конъюнктурному анализу</t>
  </si>
  <si>
    <t>Оборудование, принятое по конъюнктурному анализу</t>
  </si>
  <si>
    <t>1.2.1</t>
  </si>
  <si>
    <t>1.2.2</t>
  </si>
  <si>
    <t>Стоимость оборудования, принятого по ТССЦ (ФГИС ЦС)</t>
  </si>
  <si>
    <r>
      <t xml:space="preserve">1. </t>
    </r>
    <r>
      <rPr>
        <b/>
        <sz val="12"/>
        <color rgb="FF000000"/>
        <rFont val="Times New Roman"/>
        <family val="1"/>
        <charset val="204"/>
      </rPr>
      <t>Индексы фактической инфляции:</t>
    </r>
  </si>
  <si>
    <t>Строительно-монтажные работы</t>
  </si>
  <si>
    <t xml:space="preserve">Капитальный ремонт </t>
  </si>
  <si>
    <t>Стоимость работ в ценах на дату утверждения сметной документации на
III квартал 2025г. (Март 2025) руб.</t>
  </si>
  <si>
    <t>Индекс фактической инфляции (Март 2025 - Март 2025) руб.</t>
  </si>
  <si>
    <t>Продолжительность строительства в соответствии с проектной документацией - 3 месяцев.</t>
  </si>
  <si>
    <t>2026  -  100 %</t>
  </si>
  <si>
    <t>1.1. Индексы фактической инфляции (период: Март 2025 - Март 2025)</t>
  </si>
  <si>
    <t>Индекс прогнозной инфляции (июнь 2026/август 2026) = 1,0581*(1,026+1,0348)/2</t>
  </si>
  <si>
    <t>Индекс прогнозной инфляции на период выполнения работ (июнь 2026 - август 2026)
руб.</t>
  </si>
  <si>
    <r>
      <t>Начальная (максимальная) цена контракта с учетом прогнозного индекса инфляции на период выполнения работ (</t>
    </r>
    <r>
      <rPr>
        <sz val="12"/>
        <color theme="1"/>
        <rFont val="Times New Roman"/>
        <family val="1"/>
        <charset val="204"/>
      </rPr>
      <t>июнь 2026 - август 2026</t>
    </r>
    <r>
      <rPr>
        <sz val="12"/>
        <color rgb="FF000000"/>
        <rFont val="Times New Roman"/>
        <family val="1"/>
        <charset val="204"/>
      </rPr>
      <t>)
руб.</t>
    </r>
  </si>
  <si>
    <t>Капитальный ремонт в здании  по адресу: г. Санкт-Петербург,</t>
  </si>
  <si>
    <t>при осуществлении закупок на выполнение работ по</t>
  </si>
  <si>
    <t>замене системы пожарной сигнализации, система оповещения и управления эвакуацией людей при пожаре</t>
  </si>
  <si>
    <t>Согласовано</t>
  </si>
  <si>
    <t>Проверил:</t>
  </si>
  <si>
    <t xml:space="preserve">СПб ГБУ "Служба Заказчика администрации Невского района" </t>
  </si>
  <si>
    <t>Директор ГБОУ №689                                                                                                            Мельникова Е.Е.</t>
  </si>
  <si>
    <t xml:space="preserve">Утвержденный локальный сметный расчет на сумму 6330025,26 (руб.) </t>
  </si>
  <si>
    <t>по объекту: Государственное бюджетное общеобразовательное учреждение начальная общеобразовательная школа №689 Невского района 
Санкт-Петербурга по адресу: Санкт-Петербург, Пятилеток пр-кт, дом 6 корпус 2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</si>
</sst>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#,##0.0000"/>
    <numFmt numFmtId="166" formatCode="0.000"/>
    <numFmt numFmtId="167" formatCode="0.0000"/>
  </numFmts>
  <fonts count="12">
    <font>
      <sz val="11"/>
      <color rgb="FF000000"/>
      <name val="Calibri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"/>
      <family val="1"/>
    </font>
    <font>
      <b/>
      <sz val="14"/>
      <color rgb="FF000000"/>
      <name val="Calibri"/>
      <family val="2"/>
      <charset val="204"/>
    </font>
    <font>
      <sz val="14"/>
      <color rgb="FF000000"/>
      <name val="Calibri"/>
      <family val="2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4" fontId="3" fillId="0" borderId="0" xfId="0" applyNumberFormat="1" applyFont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0" fontId="6" fillId="0" borderId="0" xfId="0" applyFont="1"/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7" fontId="3" fillId="0" borderId="0" xfId="0" applyNumberFormat="1" applyFont="1"/>
    <xf numFmtId="0" fontId="3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wrapText="1"/>
    </xf>
    <xf numFmtId="0" fontId="3" fillId="0" borderId="0" xfId="1" applyFont="1"/>
    <xf numFmtId="0" fontId="3" fillId="0" borderId="3" xfId="1" applyFont="1" applyBorder="1"/>
    <xf numFmtId="0" fontId="3" fillId="0" borderId="0" xfId="1" applyFont="1" applyAlignment="1">
      <alignment vertical="center" wrapText="1"/>
    </xf>
    <xf numFmtId="167" fontId="3" fillId="0" borderId="3" xfId="1" applyNumberFormat="1" applyFont="1" applyBorder="1" applyAlignment="1">
      <alignment wrapText="1"/>
    </xf>
    <xf numFmtId="0" fontId="3" fillId="0" borderId="0" xfId="1" applyFont="1" applyAlignment="1">
      <alignment wrapText="1"/>
    </xf>
    <xf numFmtId="0" fontId="3" fillId="0" borderId="0" xfId="1" applyFont="1" applyAlignment="1">
      <alignment horizontal="left" vertical="center" wrapText="1" indent="2"/>
    </xf>
    <xf numFmtId="167" fontId="3" fillId="0" borderId="3" xfId="1" applyNumberFormat="1" applyFont="1" applyBorder="1" applyAlignment="1">
      <alignment vertical="center" wrapText="1"/>
    </xf>
    <xf numFmtId="10" fontId="8" fillId="0" borderId="0" xfId="1" applyNumberFormat="1" applyFont="1" applyFill="1" applyBorder="1" applyAlignment="1" applyProtection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Border="1" applyAlignment="1">
      <alignment vertical="center" wrapText="1"/>
    </xf>
    <xf numFmtId="166" fontId="3" fillId="0" borderId="4" xfId="1" applyNumberFormat="1" applyFont="1" applyBorder="1" applyAlignment="1">
      <alignment vertical="center" wrapText="1"/>
    </xf>
    <xf numFmtId="166" fontId="3" fillId="0" borderId="3" xfId="1" applyNumberFormat="1" applyFont="1" applyBorder="1" applyAlignment="1">
      <alignment vertical="center" wrapText="1"/>
    </xf>
    <xf numFmtId="0" fontId="3" fillId="0" borderId="0" xfId="1" applyFont="1" applyAlignment="1">
      <alignment vertical="center"/>
    </xf>
    <xf numFmtId="17" fontId="3" fillId="0" borderId="9" xfId="1" applyNumberFormat="1" applyFont="1" applyBorder="1" applyAlignment="1">
      <alignment horizontal="right"/>
    </xf>
    <xf numFmtId="0" fontId="3" fillId="0" borderId="7" xfId="1" applyFont="1" applyBorder="1" applyAlignment="1">
      <alignment vertical="center" wrapText="1"/>
    </xf>
    <xf numFmtId="17" fontId="3" fillId="0" borderId="8" xfId="1" applyNumberFormat="1" applyFont="1" applyBorder="1" applyAlignment="1">
      <alignment horizontal="right"/>
    </xf>
    <xf numFmtId="0" fontId="3" fillId="0" borderId="6" xfId="1" applyFont="1" applyBorder="1" applyAlignment="1">
      <alignment vertical="center" wrapText="1"/>
    </xf>
    <xf numFmtId="0" fontId="3" fillId="0" borderId="8" xfId="1" applyFont="1" applyBorder="1" applyAlignment="1">
      <alignment horizontal="right"/>
    </xf>
    <xf numFmtId="14" fontId="3" fillId="0" borderId="8" xfId="1" applyNumberFormat="1" applyFont="1" applyBorder="1" applyAlignment="1">
      <alignment horizontal="right" wrapText="1"/>
    </xf>
    <xf numFmtId="0" fontId="3" fillId="0" borderId="5" xfId="1" applyFont="1" applyBorder="1" applyAlignment="1">
      <alignment vertical="center" wrapText="1"/>
    </xf>
    <xf numFmtId="0" fontId="10" fillId="0" borderId="0" xfId="0" applyNumberFormat="1" applyFont="1" applyAlignment="1">
      <alignment wrapText="1"/>
    </xf>
    <xf numFmtId="0" fontId="11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9" fillId="0" borderId="0" xfId="0" applyNumberFormat="1" applyFont="1" applyAlignment="1">
      <alignment wrapText="1"/>
    </xf>
    <xf numFmtId="0" fontId="10" fillId="0" borderId="0" xfId="0" applyNumberFormat="1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9" fillId="0" borderId="0" xfId="0" applyNumberFormat="1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justify" vertical="center" wrapText="1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156912</xdr:colOff>
      <xdr:row>41</xdr:row>
      <xdr:rowOff>199310</xdr:rowOff>
    </xdr:from>
    <xdr:to>
      <xdr:col>6</xdr:col>
      <xdr:colOff>689965</xdr:colOff>
      <xdr:row>49</xdr:row>
      <xdr:rowOff>58463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92198" y="13098881"/>
          <a:ext cx="3513017" cy="149201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46"/>
  <sheetViews>
    <sheetView tabSelected="1" zoomScale="70" zoomScaleNormal="70" workbookViewId="0">
      <selection activeCell="I13" sqref="I13"/>
    </sheetView>
  </sheetViews>
  <sheetFormatPr defaultColWidth="19.85546875" defaultRowHeight="15.75"/>
  <cols>
    <col min="1" max="1" width="3.5703125" style="1" customWidth="1"/>
    <col min="2" max="2" width="7.7109375" style="1" customWidth="1"/>
    <col min="3" max="3" width="37.42578125" style="1" customWidth="1"/>
    <col min="4" max="4" width="22.28515625" style="1" customWidth="1"/>
    <col min="5" max="5" width="22.42578125" style="1" customWidth="1"/>
    <col min="6" max="7" width="22.28515625" style="1" customWidth="1"/>
    <col min="8" max="8" width="22.42578125" style="1" customWidth="1"/>
    <col min="9" max="9" width="21.28515625" style="1" customWidth="1"/>
    <col min="10" max="16384" width="19.85546875" style="1"/>
  </cols>
  <sheetData>
    <row r="1" spans="2:8">
      <c r="F1" s="6"/>
      <c r="G1" s="8"/>
      <c r="H1" s="9" t="s">
        <v>0</v>
      </c>
    </row>
    <row r="2" spans="2:8">
      <c r="F2" s="6"/>
      <c r="G2" s="8"/>
      <c r="H2" s="9" t="s">
        <v>1</v>
      </c>
    </row>
    <row r="3" spans="2:8">
      <c r="F3" s="6"/>
      <c r="G3" s="8"/>
      <c r="H3" s="9"/>
    </row>
    <row r="4" spans="2:8" ht="15" customHeight="1">
      <c r="B4" s="47" t="s">
        <v>16</v>
      </c>
      <c r="C4" s="47"/>
      <c r="D4" s="47"/>
      <c r="E4" s="47"/>
      <c r="F4" s="47"/>
      <c r="G4" s="47"/>
      <c r="H4" s="47"/>
    </row>
    <row r="5" spans="2:8" ht="15" customHeight="1">
      <c r="B5" s="48" t="s">
        <v>15</v>
      </c>
      <c r="C5" s="48"/>
      <c r="D5" s="48"/>
      <c r="E5" s="48"/>
      <c r="F5" s="48"/>
      <c r="G5" s="48"/>
      <c r="H5" s="48"/>
    </row>
    <row r="6" spans="2:8" ht="15" customHeight="1">
      <c r="B6" s="48" t="s">
        <v>58</v>
      </c>
      <c r="C6" s="48"/>
      <c r="D6" s="48"/>
      <c r="E6" s="48"/>
      <c r="F6" s="48"/>
      <c r="G6" s="48"/>
      <c r="H6" s="48"/>
    </row>
    <row r="7" spans="2:8">
      <c r="B7" s="49" t="s">
        <v>59</v>
      </c>
      <c r="C7" s="49"/>
      <c r="D7" s="49"/>
      <c r="E7" s="49"/>
      <c r="F7" s="49"/>
      <c r="G7" s="49"/>
      <c r="H7" s="49"/>
    </row>
    <row r="8" spans="2:8" ht="15" customHeight="1">
      <c r="B8" s="50" t="s">
        <v>17</v>
      </c>
      <c r="C8" s="50"/>
      <c r="D8" s="50"/>
      <c r="E8" s="50"/>
      <c r="F8" s="50"/>
      <c r="G8" s="50"/>
      <c r="H8" s="50"/>
    </row>
    <row r="9" spans="2:8" ht="51" customHeight="1">
      <c r="B9" s="51" t="s">
        <v>65</v>
      </c>
      <c r="C9" s="51"/>
      <c r="D9" s="51"/>
      <c r="E9" s="51"/>
      <c r="F9" s="51"/>
      <c r="G9" s="51"/>
      <c r="H9" s="51"/>
    </row>
    <row r="10" spans="2:8" ht="12.75" customHeight="1">
      <c r="B10" s="52" t="s">
        <v>18</v>
      </c>
      <c r="C10" s="52"/>
      <c r="D10" s="52"/>
      <c r="E10" s="52"/>
      <c r="F10" s="52"/>
      <c r="G10" s="52"/>
      <c r="H10" s="52"/>
    </row>
    <row r="11" spans="2:8" ht="26.25" customHeight="1">
      <c r="B11" s="48" t="s">
        <v>19</v>
      </c>
      <c r="C11" s="48"/>
      <c r="D11" s="48"/>
      <c r="E11" s="48"/>
      <c r="F11" s="48"/>
      <c r="G11" s="48"/>
      <c r="H11" s="48"/>
    </row>
    <row r="12" spans="2:8" ht="38.25" customHeight="1">
      <c r="B12" s="53" t="s">
        <v>64</v>
      </c>
      <c r="C12" s="53"/>
      <c r="D12" s="53"/>
      <c r="E12" s="53"/>
      <c r="F12" s="53"/>
      <c r="G12" s="53"/>
      <c r="H12" s="53"/>
    </row>
    <row r="13" spans="2:8" ht="179.25" customHeight="1">
      <c r="B13" s="7" t="s">
        <v>20</v>
      </c>
      <c r="C13" s="7" t="s">
        <v>2</v>
      </c>
      <c r="D13" s="7" t="s">
        <v>49</v>
      </c>
      <c r="E13" s="7" t="s">
        <v>50</v>
      </c>
      <c r="F13" s="7" t="s">
        <v>38</v>
      </c>
      <c r="G13" s="13" t="s">
        <v>55</v>
      </c>
      <c r="H13" s="13" t="s">
        <v>56</v>
      </c>
    </row>
    <row r="14" spans="2:8">
      <c r="B14" s="7">
        <v>1</v>
      </c>
      <c r="C14" s="7">
        <v>2</v>
      </c>
      <c r="D14" s="7">
        <v>3</v>
      </c>
      <c r="E14" s="7">
        <v>4</v>
      </c>
      <c r="F14" s="7">
        <v>5</v>
      </c>
      <c r="G14" s="7">
        <v>6</v>
      </c>
      <c r="H14" s="7">
        <v>7</v>
      </c>
    </row>
    <row r="15" spans="2:8">
      <c r="B15" s="14" t="s">
        <v>6</v>
      </c>
      <c r="C15" s="3" t="s">
        <v>48</v>
      </c>
      <c r="D15" s="10">
        <f>D17+D18</f>
        <v>6330025.2599999998</v>
      </c>
      <c r="E15" s="10"/>
      <c r="F15" s="10">
        <f>F17+F18</f>
        <v>6330025.2599999998</v>
      </c>
      <c r="G15" s="10"/>
      <c r="H15" s="10">
        <f>H17+H18</f>
        <v>6901412.8399999999</v>
      </c>
    </row>
    <row r="16" spans="2:8">
      <c r="B16" s="14"/>
      <c r="C16" s="3" t="s">
        <v>13</v>
      </c>
      <c r="D16" s="10"/>
      <c r="E16" s="10"/>
      <c r="F16" s="10"/>
      <c r="G16" s="10"/>
      <c r="H16" s="10"/>
    </row>
    <row r="17" spans="2:17">
      <c r="B17" s="14" t="s">
        <v>14</v>
      </c>
      <c r="C17" s="3" t="s">
        <v>47</v>
      </c>
      <c r="D17" s="10">
        <v>6330025.2599999998</v>
      </c>
      <c r="E17" s="11">
        <v>1</v>
      </c>
      <c r="F17" s="10">
        <f>ROUND(D17*E17,2)</f>
        <v>6330025.2599999998</v>
      </c>
      <c r="G17" s="11">
        <f>'РАСЧЁТ ИНДЕКСОВ '!C26</f>
        <v>1.0902662400000001</v>
      </c>
      <c r="H17" s="10">
        <f>ROUND(F17*G17,2)</f>
        <v>6901412.8399999999</v>
      </c>
    </row>
    <row r="18" spans="2:17">
      <c r="B18" s="14" t="s">
        <v>36</v>
      </c>
      <c r="C18" s="3" t="s">
        <v>40</v>
      </c>
      <c r="D18" s="10">
        <f>D19+D20</f>
        <v>0</v>
      </c>
      <c r="E18" s="11">
        <v>1</v>
      </c>
      <c r="F18" s="10">
        <f>F19+F20</f>
        <v>0</v>
      </c>
      <c r="G18" s="11">
        <f>G17</f>
        <v>1.0902662400000001</v>
      </c>
      <c r="H18" s="10">
        <f>H19+H20</f>
        <v>0</v>
      </c>
    </row>
    <row r="19" spans="2:17" ht="31.5">
      <c r="B19" s="14" t="s">
        <v>43</v>
      </c>
      <c r="C19" s="3" t="s">
        <v>45</v>
      </c>
      <c r="D19" s="10">
        <v>0</v>
      </c>
      <c r="E19" s="11">
        <v>1</v>
      </c>
      <c r="F19" s="10">
        <f>ROUND(D19*E19,2)</f>
        <v>0</v>
      </c>
      <c r="G19" s="11">
        <f>G18</f>
        <v>1.0902662400000001</v>
      </c>
      <c r="H19" s="10">
        <f t="shared" ref="H19:H20" si="0">ROUND(F19*G19,2)</f>
        <v>0</v>
      </c>
    </row>
    <row r="20" spans="2:17" ht="47.25">
      <c r="B20" s="14" t="s">
        <v>44</v>
      </c>
      <c r="C20" s="3" t="s">
        <v>41</v>
      </c>
      <c r="D20" s="10">
        <v>0</v>
      </c>
      <c r="E20" s="11">
        <v>1</v>
      </c>
      <c r="F20" s="10">
        <f t="shared" ref="F20" si="1">ROUND(D20*E20,2)</f>
        <v>0</v>
      </c>
      <c r="G20" s="11">
        <f>G19</f>
        <v>1.0902662400000001</v>
      </c>
      <c r="H20" s="10">
        <f t="shared" si="0"/>
        <v>0</v>
      </c>
    </row>
    <row r="21" spans="2:17" ht="78.75">
      <c r="B21" s="14" t="s">
        <v>32</v>
      </c>
      <c r="C21" s="3" t="s">
        <v>35</v>
      </c>
      <c r="D21" s="10">
        <f>ROUND(D15*2%,2)</f>
        <v>126600.51</v>
      </c>
      <c r="E21" s="10"/>
      <c r="F21" s="10">
        <f>ROUND(F15*2%,2)</f>
        <v>126600.51</v>
      </c>
      <c r="G21" s="10"/>
      <c r="H21" s="10">
        <f>ROUND(H15*2%,2)</f>
        <v>138028.26</v>
      </c>
    </row>
    <row r="22" spans="2:17">
      <c r="B22" s="15" t="s">
        <v>33</v>
      </c>
      <c r="C22" s="2" t="s">
        <v>3</v>
      </c>
      <c r="D22" s="10">
        <f>D15+D21</f>
        <v>6456625.7699999996</v>
      </c>
      <c r="E22" s="10"/>
      <c r="F22" s="10">
        <f>F15+F21</f>
        <v>6456625.7699999996</v>
      </c>
      <c r="G22" s="10"/>
      <c r="H22" s="10">
        <f>H15+H21</f>
        <v>7039441.0999999996</v>
      </c>
    </row>
    <row r="23" spans="2:17">
      <c r="B23" s="15" t="s">
        <v>34</v>
      </c>
      <c r="C23" s="2" t="s">
        <v>4</v>
      </c>
      <c r="D23" s="10">
        <f>ROUND(D22*20%,2)</f>
        <v>1291325.1499999999</v>
      </c>
      <c r="E23" s="10"/>
      <c r="F23" s="10">
        <f>ROUND(F22*20%,2)</f>
        <v>1291325.1499999999</v>
      </c>
      <c r="G23" s="10"/>
      <c r="H23" s="10">
        <f>ROUND(H22*20%,2)</f>
        <v>1407888.22</v>
      </c>
    </row>
    <row r="24" spans="2:17">
      <c r="B24" s="16">
        <v>5</v>
      </c>
      <c r="C24" s="17" t="s">
        <v>5</v>
      </c>
      <c r="D24" s="18">
        <f>D22+D23</f>
        <v>7747950.9199999999</v>
      </c>
      <c r="E24" s="18"/>
      <c r="F24" s="18">
        <f>F22+F23</f>
        <v>7747950.9199999999</v>
      </c>
      <c r="G24" s="18"/>
      <c r="H24" s="18">
        <f>H22+H23</f>
        <v>8447329.3200000003</v>
      </c>
    </row>
    <row r="27" spans="2:17">
      <c r="B27" s="1" t="s">
        <v>51</v>
      </c>
      <c r="E27" s="4"/>
      <c r="F27" s="4"/>
      <c r="G27" s="4"/>
      <c r="H27" s="4"/>
    </row>
    <row r="28" spans="2:17">
      <c r="E28" s="4"/>
      <c r="F28" s="4"/>
      <c r="G28" s="4"/>
      <c r="H28" s="5"/>
    </row>
    <row r="29" spans="2:17">
      <c r="B29" s="1" t="s">
        <v>30</v>
      </c>
      <c r="D29" s="12">
        <f>'РАСЧЁТ ИНДЕКСОВ '!C12</f>
        <v>46174</v>
      </c>
      <c r="E29" s="4"/>
      <c r="F29" s="4"/>
      <c r="G29" s="4"/>
      <c r="H29" s="4"/>
    </row>
    <row r="30" spans="2:17">
      <c r="B30" s="1" t="s">
        <v>31</v>
      </c>
      <c r="D30" s="12">
        <f>'РАСЧЁТ ИНДЕКСОВ '!C13</f>
        <v>46235</v>
      </c>
      <c r="E30" s="4"/>
      <c r="F30" s="4"/>
      <c r="G30" s="4"/>
      <c r="H30" s="4"/>
    </row>
    <row r="31" spans="2:17">
      <c r="E31" s="4"/>
      <c r="F31" s="4"/>
      <c r="G31" s="4"/>
      <c r="H31" s="4"/>
    </row>
    <row r="32" spans="2:17" ht="18.75" customHeight="1">
      <c r="B32" s="46" t="s">
        <v>60</v>
      </c>
      <c r="C32" s="46"/>
      <c r="D32" s="43"/>
      <c r="E32" s="43"/>
      <c r="F32" s="43"/>
      <c r="G32" s="43"/>
      <c r="H32" s="43"/>
      <c r="I32" s="43"/>
      <c r="J32" s="43"/>
      <c r="K32"/>
      <c r="L32"/>
      <c r="M32"/>
      <c r="N32"/>
      <c r="O32"/>
      <c r="P32"/>
      <c r="Q32"/>
    </row>
    <row r="33" spans="2:17" ht="18.75">
      <c r="B33" s="40"/>
      <c r="C33" s="40"/>
      <c r="D33" s="40"/>
      <c r="E33" s="40"/>
      <c r="F33" s="40"/>
      <c r="G33" s="40"/>
      <c r="H33" s="40"/>
      <c r="I33" s="40"/>
      <c r="J33" s="40"/>
      <c r="K33"/>
      <c r="L33"/>
      <c r="M33"/>
      <c r="N33"/>
      <c r="O33"/>
      <c r="P33"/>
      <c r="Q33"/>
    </row>
    <row r="34" spans="2:17" ht="18.75" customHeight="1">
      <c r="B34" s="45" t="s">
        <v>63</v>
      </c>
      <c r="C34" s="45"/>
      <c r="D34" s="45"/>
      <c r="E34" s="45"/>
      <c r="F34" s="45"/>
      <c r="G34" s="45"/>
      <c r="H34" s="45"/>
      <c r="I34" s="42"/>
      <c r="J34" s="42"/>
      <c r="K34"/>
      <c r="L34"/>
      <c r="M34"/>
      <c r="N34"/>
      <c r="O34"/>
      <c r="P34"/>
      <c r="Q34"/>
    </row>
    <row r="35" spans="2:17" ht="18">
      <c r="B35" s="41"/>
      <c r="C35" s="41"/>
      <c r="D35" s="41"/>
      <c r="E35" s="41"/>
      <c r="F35" s="41"/>
      <c r="G35" s="41"/>
      <c r="H35" s="41"/>
      <c r="I35" s="41"/>
      <c r="J35" s="41"/>
      <c r="K35"/>
      <c r="L35"/>
      <c r="M35"/>
      <c r="N35"/>
      <c r="O35"/>
      <c r="P35"/>
      <c r="Q35"/>
    </row>
    <row r="36" spans="2:17" ht="18.75" customHeight="1">
      <c r="B36" s="44" t="s">
        <v>61</v>
      </c>
      <c r="C36" s="44"/>
      <c r="D36" s="44"/>
      <c r="E36" s="44"/>
      <c r="F36" s="44"/>
      <c r="G36" s="44"/>
      <c r="H36" s="44"/>
      <c r="I36" s="40"/>
      <c r="J36" s="40"/>
      <c r="K36"/>
      <c r="L36"/>
      <c r="M36"/>
      <c r="N36"/>
      <c r="O36"/>
      <c r="P36"/>
      <c r="Q36"/>
    </row>
    <row r="37" spans="2:17" ht="18.75">
      <c r="B37" s="40"/>
      <c r="C37" s="40"/>
      <c r="D37" s="40"/>
      <c r="E37" s="40"/>
      <c r="F37" s="40"/>
      <c r="G37" s="40"/>
      <c r="H37" s="40"/>
      <c r="I37" s="40"/>
      <c r="J37" s="40"/>
      <c r="K37"/>
      <c r="L37"/>
      <c r="M37"/>
      <c r="N37"/>
      <c r="O37"/>
      <c r="P37"/>
      <c r="Q37"/>
    </row>
    <row r="38" spans="2:17" ht="18.75" customHeight="1">
      <c r="B38" s="44" t="s">
        <v>62</v>
      </c>
      <c r="C38" s="44"/>
      <c r="D38" s="44"/>
      <c r="E38" s="44"/>
      <c r="F38" s="44"/>
      <c r="G38" s="40"/>
      <c r="H38" s="40"/>
      <c r="I38" s="40"/>
      <c r="J38" s="40"/>
      <c r="K38"/>
      <c r="L38"/>
      <c r="M38"/>
      <c r="N38"/>
      <c r="O38"/>
      <c r="P38"/>
      <c r="Q38"/>
    </row>
    <row r="39" spans="2:17" ht="18">
      <c r="B39" s="41"/>
      <c r="C39" s="41"/>
      <c r="D39" s="41"/>
      <c r="E39" s="41"/>
      <c r="F39" s="41"/>
      <c r="G39" s="41"/>
      <c r="H39" s="41"/>
      <c r="I39" s="41"/>
      <c r="J39" s="41"/>
      <c r="K39"/>
      <c r="L39"/>
      <c r="M39"/>
      <c r="N39"/>
      <c r="O39"/>
      <c r="P39"/>
      <c r="Q39"/>
    </row>
    <row r="40" spans="2:17">
      <c r="B40" s="19"/>
      <c r="C40" s="19"/>
      <c r="D40" s="19"/>
      <c r="E40" s="19"/>
      <c r="F40" s="19"/>
      <c r="G40" s="19"/>
      <c r="H40" s="19"/>
      <c r="I40" s="19"/>
      <c r="J40" s="19"/>
      <c r="K40"/>
      <c r="L40"/>
      <c r="M40"/>
      <c r="N40"/>
      <c r="O40"/>
      <c r="P40"/>
      <c r="Q40"/>
    </row>
    <row r="41" spans="2:17">
      <c r="B41" s="19"/>
      <c r="C41" s="19"/>
      <c r="D41" s="19"/>
      <c r="E41" s="19"/>
      <c r="F41" s="19"/>
      <c r="G41" s="19"/>
      <c r="H41" s="19"/>
      <c r="I41" s="19"/>
      <c r="J41" s="19"/>
      <c r="K41"/>
      <c r="L41"/>
      <c r="M41"/>
      <c r="N41"/>
      <c r="O41"/>
      <c r="P41"/>
      <c r="Q41"/>
    </row>
    <row r="42" spans="2:17">
      <c r="B42" s="19"/>
      <c r="C42" s="19"/>
      <c r="D42" s="19"/>
      <c r="E42" s="19"/>
      <c r="F42" s="19"/>
      <c r="G42" s="19"/>
      <c r="H42" s="19"/>
      <c r="I42" s="19"/>
      <c r="J42" s="19"/>
      <c r="K42"/>
      <c r="L42"/>
      <c r="M42"/>
      <c r="N42"/>
      <c r="O42"/>
      <c r="P42"/>
      <c r="Q42"/>
    </row>
    <row r="43" spans="2:17">
      <c r="B43" s="19"/>
      <c r="C43" s="19"/>
      <c r="D43" s="19"/>
      <c r="E43" s="19"/>
      <c r="F43" s="19"/>
      <c r="G43" s="19"/>
      <c r="H43" s="19"/>
      <c r="I43" s="19"/>
      <c r="J43" s="19"/>
      <c r="K43"/>
      <c r="L43"/>
      <c r="M43"/>
      <c r="N43"/>
      <c r="O43"/>
      <c r="P43"/>
      <c r="Q43"/>
    </row>
    <row r="44" spans="2:17">
      <c r="B44" s="19"/>
      <c r="C44" s="19"/>
      <c r="D44" s="19"/>
      <c r="E44" s="19"/>
      <c r="F44" s="19"/>
      <c r="G44" s="19"/>
      <c r="H44" s="19"/>
      <c r="I44" s="19"/>
      <c r="J44" s="19"/>
      <c r="K44"/>
      <c r="L44"/>
      <c r="M44"/>
      <c r="N44"/>
      <c r="O44"/>
      <c r="P44"/>
      <c r="Q44"/>
    </row>
    <row r="45" spans="2:17">
      <c r="B45" s="19"/>
      <c r="C45" s="19"/>
      <c r="D45" s="19"/>
      <c r="E45" s="19"/>
      <c r="F45" s="19"/>
      <c r="G45" s="19"/>
      <c r="H45" s="19"/>
      <c r="I45" s="19"/>
      <c r="J45" s="19"/>
      <c r="K45"/>
      <c r="L45"/>
      <c r="M45"/>
      <c r="N45"/>
      <c r="O45"/>
      <c r="P45"/>
      <c r="Q45"/>
    </row>
    <row r="46" spans="2:17">
      <c r="B46" s="19"/>
      <c r="C46" s="19"/>
      <c r="D46" s="19"/>
      <c r="E46" s="19"/>
      <c r="F46" s="19"/>
      <c r="G46" s="19"/>
      <c r="H46" s="19"/>
      <c r="I46" s="19"/>
      <c r="J46" s="19"/>
      <c r="K46"/>
      <c r="L46"/>
      <c r="M46"/>
      <c r="N46"/>
      <c r="O46"/>
      <c r="P46"/>
      <c r="Q46"/>
    </row>
  </sheetData>
  <mergeCells count="13">
    <mergeCell ref="B38:F38"/>
    <mergeCell ref="B34:H34"/>
    <mergeCell ref="B36:H36"/>
    <mergeCell ref="B32:C32"/>
    <mergeCell ref="B4:H4"/>
    <mergeCell ref="B5:H5"/>
    <mergeCell ref="B6:H6"/>
    <mergeCell ref="B7:H7"/>
    <mergeCell ref="B8:H8"/>
    <mergeCell ref="B9:H9"/>
    <mergeCell ref="B10:H10"/>
    <mergeCell ref="B12:H12"/>
    <mergeCell ref="B11:H11"/>
  </mergeCells>
  <pageMargins left="0.25" right="0.25" top="0.75" bottom="0.75" header="0.3" footer="0.3"/>
  <pageSetup paperSize="9" scale="61" orientation="portrait" r:id="rId1"/>
  <ignoredErrors>
    <ignoredError sqref="B15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C35"/>
  <sheetViews>
    <sheetView zoomScale="70" zoomScaleNormal="70" workbookViewId="0">
      <selection activeCell="E26" sqref="E26"/>
    </sheetView>
  </sheetViews>
  <sheetFormatPr defaultColWidth="9.140625" defaultRowHeight="15.75"/>
  <cols>
    <col min="1" max="1" width="2.7109375" style="20" customWidth="1"/>
    <col min="2" max="2" width="82" style="20" customWidth="1"/>
    <col min="3" max="3" width="23" style="20" customWidth="1"/>
    <col min="4" max="16384" width="9.140625" style="20"/>
  </cols>
  <sheetData>
    <row r="2" spans="2:3" ht="15" customHeight="1">
      <c r="B2" s="59" t="s">
        <v>16</v>
      </c>
      <c r="C2" s="59"/>
    </row>
    <row r="3" spans="2:3" ht="21" customHeight="1">
      <c r="B3" s="59" t="s">
        <v>7</v>
      </c>
      <c r="C3" s="59"/>
    </row>
    <row r="4" spans="2:3" ht="40.5" customHeight="1">
      <c r="B4" s="59" t="s">
        <v>21</v>
      </c>
      <c r="C4" s="59"/>
    </row>
    <row r="5" spans="2:3">
      <c r="B5" s="54"/>
      <c r="C5" s="54"/>
    </row>
    <row r="6" spans="2:3" ht="48" customHeight="1">
      <c r="B6" s="56" t="s">
        <v>57</v>
      </c>
      <c r="C6" s="56"/>
    </row>
    <row r="7" spans="2:3" ht="12" customHeight="1">
      <c r="B7" s="60" t="s">
        <v>8</v>
      </c>
      <c r="C7" s="60"/>
    </row>
    <row r="8" spans="2:3" ht="16.5" thickBot="1">
      <c r="B8" s="57"/>
      <c r="C8" s="57"/>
    </row>
    <row r="9" spans="2:3" ht="31.5" customHeight="1">
      <c r="B9" s="39" t="s">
        <v>22</v>
      </c>
      <c r="C9" s="38">
        <v>45747</v>
      </c>
    </row>
    <row r="10" spans="2:3">
      <c r="B10" s="36" t="s">
        <v>9</v>
      </c>
      <c r="C10" s="38">
        <v>45747</v>
      </c>
    </row>
    <row r="11" spans="2:3" ht="31.5">
      <c r="B11" s="36" t="s">
        <v>37</v>
      </c>
      <c r="C11" s="37">
        <v>3</v>
      </c>
    </row>
    <row r="12" spans="2:3">
      <c r="B12" s="36" t="s">
        <v>24</v>
      </c>
      <c r="C12" s="35">
        <v>46174</v>
      </c>
    </row>
    <row r="13" spans="2:3" ht="16.5" thickBot="1">
      <c r="B13" s="34" t="s">
        <v>25</v>
      </c>
      <c r="C13" s="33">
        <v>46235</v>
      </c>
    </row>
    <row r="14" spans="2:3">
      <c r="B14" s="32"/>
    </row>
    <row r="15" spans="2:3" ht="30" customHeight="1">
      <c r="B15" s="54" t="s">
        <v>46</v>
      </c>
      <c r="C15" s="54"/>
    </row>
    <row r="16" spans="2:3" ht="30" customHeight="1">
      <c r="B16" s="22" t="s">
        <v>53</v>
      </c>
      <c r="C16" s="22"/>
    </row>
    <row r="17" spans="2:3">
      <c r="B17" s="54" t="s">
        <v>39</v>
      </c>
      <c r="C17" s="54"/>
    </row>
    <row r="18" spans="2:3">
      <c r="B18" s="22" t="s">
        <v>27</v>
      </c>
      <c r="C18" s="31">
        <v>1</v>
      </c>
    </row>
    <row r="19" spans="2:3">
      <c r="B19" s="22" t="s">
        <v>29</v>
      </c>
      <c r="C19" s="30">
        <v>1</v>
      </c>
    </row>
    <row r="20" spans="2:3">
      <c r="B20" s="22" t="s">
        <v>42</v>
      </c>
      <c r="C20" s="31">
        <v>1</v>
      </c>
    </row>
    <row r="21" spans="2:3">
      <c r="B21" s="22" t="s">
        <v>28</v>
      </c>
      <c r="C21" s="30">
        <v>1</v>
      </c>
    </row>
    <row r="22" spans="2:3" ht="21.75" customHeight="1">
      <c r="B22" s="22"/>
      <c r="C22" s="29"/>
    </row>
    <row r="23" spans="2:3">
      <c r="B23" s="28"/>
      <c r="C23" s="27"/>
    </row>
    <row r="24" spans="2:3" ht="30" customHeight="1">
      <c r="B24" s="58" t="s">
        <v>23</v>
      </c>
      <c r="C24" s="58"/>
    </row>
    <row r="25" spans="2:3" ht="30" customHeight="1">
      <c r="B25" s="54" t="s">
        <v>26</v>
      </c>
      <c r="C25" s="54"/>
    </row>
    <row r="26" spans="2:3" ht="40.9" customHeight="1">
      <c r="B26" s="22" t="s">
        <v>54</v>
      </c>
      <c r="C26" s="26">
        <f>1.0581*(1.026+1.0348)/2</f>
        <v>1.0902662400000001</v>
      </c>
    </row>
    <row r="27" spans="2:3" ht="30" customHeight="1">
      <c r="B27" s="54" t="s">
        <v>10</v>
      </c>
      <c r="C27" s="54"/>
    </row>
    <row r="28" spans="2:3" ht="15" customHeight="1">
      <c r="B28" s="25" t="s">
        <v>52</v>
      </c>
      <c r="C28" s="22">
        <v>1</v>
      </c>
    </row>
    <row r="29" spans="2:3" ht="53.45" customHeight="1">
      <c r="B29" s="24" t="s">
        <v>11</v>
      </c>
      <c r="C29" s="23">
        <f>C26</f>
        <v>1.0902662400000001</v>
      </c>
    </row>
    <row r="30" spans="2:3">
      <c r="B30" s="54"/>
      <c r="C30" s="54"/>
    </row>
    <row r="31" spans="2:3" ht="15" customHeight="1">
      <c r="B31" s="55" t="s">
        <v>12</v>
      </c>
      <c r="C31" s="55"/>
    </row>
    <row r="32" spans="2:3">
      <c r="B32" s="22"/>
      <c r="C32" s="22"/>
    </row>
    <row r="35" spans="2:2">
      <c r="B35" s="21"/>
    </row>
  </sheetData>
  <mergeCells count="14">
    <mergeCell ref="B2:C2"/>
    <mergeCell ref="B3:C3"/>
    <mergeCell ref="B4:C4"/>
    <mergeCell ref="B5:C5"/>
    <mergeCell ref="B7:C7"/>
    <mergeCell ref="B30:C30"/>
    <mergeCell ref="B31:C31"/>
    <mergeCell ref="B6:C6"/>
    <mergeCell ref="B8:C8"/>
    <mergeCell ref="B27:C27"/>
    <mergeCell ref="B17:C17"/>
    <mergeCell ref="B24:C24"/>
    <mergeCell ref="B25:C25"/>
    <mergeCell ref="B15:C15"/>
  </mergeCells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НМЦК </vt:lpstr>
      <vt:lpstr>РАСЧЁТ ИНДЕКСОВ </vt:lpstr>
      <vt:lpstr>'НМЦК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Arina</dc:creator>
  <cp:lastModifiedBy>jatzas</cp:lastModifiedBy>
  <cp:lastPrinted>2025-04-29T11:12:47Z</cp:lastPrinted>
  <dcterms:created xsi:type="dcterms:W3CDTF">2020-09-25T12:10:42Z</dcterms:created>
  <dcterms:modified xsi:type="dcterms:W3CDTF">2025-04-29T11:24:26Z</dcterms:modified>
</cp:coreProperties>
</file>